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"/>
    </mc:Choice>
  </mc:AlternateContent>
  <bookViews>
    <workbookView xWindow="0" yWindow="0" windowWidth="28800" windowHeight="11988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B10" i="1" l="1"/>
  <c r="C10" i="1"/>
  <c r="D10" i="1"/>
  <c r="E14" i="1" l="1"/>
  <c r="E13" i="1"/>
  <c r="E11" i="1" l="1"/>
  <c r="E10" i="1" s="1"/>
  <c r="E15" i="1" l="1"/>
  <c r="D15" i="1"/>
  <c r="C15" i="1"/>
  <c r="C9" i="1"/>
  <c r="D9" i="1"/>
  <c r="E9" i="1" l="1"/>
</calcChain>
</file>

<file path=xl/sharedStrings.xml><?xml version="1.0" encoding="utf-8"?>
<sst xmlns="http://schemas.openxmlformats.org/spreadsheetml/2006/main" count="18" uniqueCount="18">
  <si>
    <t>Наименование</t>
  </si>
  <si>
    <t>Привлечено</t>
  </si>
  <si>
    <t>Погашено</t>
  </si>
  <si>
    <t>тыс. рублей</t>
  </si>
  <si>
    <t>О Т Ч Е Т</t>
  </si>
  <si>
    <t>Министерство финансов Российской Федерации</t>
  </si>
  <si>
    <t>Государственный внутренний долг Камчатского края всего, в т.ч.:</t>
  </si>
  <si>
    <t>Государственный внешний и внутренний долг Камчатского края всего, в т.ч.:</t>
  </si>
  <si>
    <t xml:space="preserve">Государственный внешний долг Камчатского края </t>
  </si>
  <si>
    <t>Задолженность на 01.01.2018г.</t>
  </si>
  <si>
    <t>"Газпромбанк" (Акционерное общество)</t>
  </si>
  <si>
    <t>ПАО РОСБАНК</t>
  </si>
  <si>
    <t xml:space="preserve">о состоянии государственного внешнего и внутреннего долга Камчатского края на начало и конец 2018 года </t>
  </si>
  <si>
    <t>Задолженность на 01.01.2019г.</t>
  </si>
  <si>
    <t>Примечание к задолженности на 01.01.2019 г.</t>
  </si>
  <si>
    <t>ПАО "Совкомбанк"</t>
  </si>
  <si>
    <t>Перевод и реструктуризация задолженности по гарантии предоставленной ОАО «Геотерм». Погашение задолженности осуществляется ежегодно равными долями  по утвержденному графику  до 2035 года (по мере поступления средств от ОАО «Геотерм»)</t>
  </si>
  <si>
    <t xml:space="preserve">Документарные ценные бумаги на предъявителя с фиксированным купонным доходом и амортизацией долга (Облигации). Дата погашения ценных бумаг - 2024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</si>
</sst>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/>
    <xf numFmtId="0" fontId="1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5" fillId="0" borderId="0" xfId="0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165" fontId="5" fillId="0" borderId="12" xfId="0" applyNumberFormat="1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right" vertical="center" wrapText="1"/>
    </xf>
    <xf numFmtId="165" fontId="4" fillId="0" borderId="6" xfId="0" applyNumberFormat="1" applyFont="1" applyBorder="1" applyAlignment="1">
      <alignment horizontal="right" vertical="center" wrapText="1"/>
    </xf>
    <xf numFmtId="165" fontId="9" fillId="0" borderId="8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Continuous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zoomScale="90" zoomScaleNormal="90" workbookViewId="0">
      <selection activeCell="H14" sqref="H14"/>
    </sheetView>
  </sheetViews>
  <sheetFormatPr defaultColWidth="8.88671875" defaultRowHeight="13.2" x14ac:dyDescent="0.25"/>
  <cols>
    <col min="1" max="1" width="24.5546875" style="8" customWidth="1"/>
    <col min="2" max="2" width="16.5546875" style="8" customWidth="1"/>
    <col min="3" max="3" width="17" style="8" customWidth="1"/>
    <col min="4" max="4" width="16.6640625" style="8" customWidth="1"/>
    <col min="5" max="5" width="16.88671875" style="8" customWidth="1"/>
    <col min="6" max="6" width="40.5546875" style="8" customWidth="1"/>
    <col min="7" max="7" width="10.109375" style="8" bestFit="1" customWidth="1"/>
    <col min="8" max="16384" width="8.88671875" style="9"/>
  </cols>
  <sheetData>
    <row r="1" spans="1:7" x14ac:dyDescent="0.25">
      <c r="F1" s="1"/>
    </row>
    <row r="2" spans="1:7" s="11" customFormat="1" ht="18" x14ac:dyDescent="0.35">
      <c r="A2" s="5" t="s">
        <v>4</v>
      </c>
      <c r="B2" s="10"/>
      <c r="C2" s="10"/>
      <c r="D2" s="38"/>
      <c r="E2" s="10"/>
      <c r="F2" s="6"/>
    </row>
    <row r="3" spans="1:7" s="11" customFormat="1" ht="33" customHeight="1" x14ac:dyDescent="0.3">
      <c r="A3" s="37" t="s">
        <v>12</v>
      </c>
      <c r="B3" s="37"/>
      <c r="C3" s="37"/>
      <c r="D3" s="37"/>
      <c r="E3" s="37"/>
      <c r="F3" s="37"/>
    </row>
    <row r="4" spans="1:7" x14ac:dyDescent="0.25">
      <c r="A4" s="2"/>
      <c r="B4" s="12"/>
      <c r="C4" s="12"/>
      <c r="D4" s="12"/>
      <c r="E4" s="12"/>
      <c r="F4" s="3"/>
    </row>
    <row r="5" spans="1:7" x14ac:dyDescent="0.25">
      <c r="A5" s="2"/>
      <c r="B5" s="12"/>
      <c r="C5" s="12"/>
      <c r="D5" s="12"/>
      <c r="E5" s="12"/>
      <c r="F5" s="3"/>
    </row>
    <row r="6" spans="1:7" x14ac:dyDescent="0.25">
      <c r="A6" s="4"/>
      <c r="E6" s="7"/>
      <c r="F6" s="7" t="s">
        <v>3</v>
      </c>
    </row>
    <row r="7" spans="1:7" ht="36" customHeight="1" x14ac:dyDescent="0.25">
      <c r="A7" s="17" t="s">
        <v>0</v>
      </c>
      <c r="B7" s="17" t="s">
        <v>9</v>
      </c>
      <c r="C7" s="17" t="s">
        <v>1</v>
      </c>
      <c r="D7" s="18" t="s">
        <v>2</v>
      </c>
      <c r="E7" s="17" t="s">
        <v>13</v>
      </c>
      <c r="F7" s="17" t="s">
        <v>14</v>
      </c>
      <c r="G7" s="9"/>
    </row>
    <row r="8" spans="1:7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9"/>
    </row>
    <row r="9" spans="1:7" s="13" customFormat="1" ht="83.4" customHeight="1" x14ac:dyDescent="0.25">
      <c r="A9" s="20" t="s">
        <v>7</v>
      </c>
      <c r="B9" s="21">
        <v>4572959.95988</v>
      </c>
      <c r="C9" s="35">
        <f t="shared" ref="C9:E9" si="0">C10</f>
        <v>1000000</v>
      </c>
      <c r="D9" s="21">
        <f t="shared" si="0"/>
        <v>1524372.9798099999</v>
      </c>
      <c r="E9" s="21">
        <f t="shared" si="0"/>
        <v>4048586.98007</v>
      </c>
      <c r="F9" s="22"/>
    </row>
    <row r="10" spans="1:7" s="14" customFormat="1" ht="66.599999999999994" customHeight="1" x14ac:dyDescent="0.25">
      <c r="A10" s="23" t="s">
        <v>6</v>
      </c>
      <c r="B10" s="24">
        <f>B11+B12+B13+B14</f>
        <v>4572959.95988</v>
      </c>
      <c r="C10" s="36">
        <f>C11+C12+C13+C14</f>
        <v>1000000</v>
      </c>
      <c r="D10" s="24">
        <f>D11+D12+D13+D14</f>
        <v>1524372.9798099999</v>
      </c>
      <c r="E10" s="24">
        <f>E11+E12+E14</f>
        <v>4048586.98007</v>
      </c>
      <c r="F10" s="25"/>
    </row>
    <row r="11" spans="1:7" s="15" customFormat="1" ht="147.75" customHeight="1" x14ac:dyDescent="0.3">
      <c r="A11" s="26" t="s">
        <v>5</v>
      </c>
      <c r="B11" s="27">
        <v>3182959.95988</v>
      </c>
      <c r="C11" s="27">
        <v>0</v>
      </c>
      <c r="D11" s="27">
        <v>134372.97980999999</v>
      </c>
      <c r="E11" s="27">
        <f>B11+C11-D11</f>
        <v>3048586.98007</v>
      </c>
      <c r="F11" s="28" t="s">
        <v>16</v>
      </c>
    </row>
    <row r="12" spans="1:7" s="15" customFormat="1" ht="66.75" customHeight="1" x14ac:dyDescent="0.3">
      <c r="A12" s="29" t="s">
        <v>10</v>
      </c>
      <c r="B12" s="30">
        <v>890000</v>
      </c>
      <c r="C12" s="30">
        <v>0</v>
      </c>
      <c r="D12" s="30">
        <v>890000</v>
      </c>
      <c r="E12" s="27">
        <v>0</v>
      </c>
      <c r="F12" s="31"/>
    </row>
    <row r="13" spans="1:7" s="15" customFormat="1" ht="66.75" customHeight="1" x14ac:dyDescent="0.3">
      <c r="A13" s="29" t="s">
        <v>11</v>
      </c>
      <c r="B13" s="30">
        <v>500000</v>
      </c>
      <c r="C13" s="30">
        <v>0</v>
      </c>
      <c r="D13" s="30">
        <v>500000</v>
      </c>
      <c r="E13" s="30">
        <f>B13+C13-D13</f>
        <v>0</v>
      </c>
      <c r="F13" s="31"/>
    </row>
    <row r="14" spans="1:7" s="15" customFormat="1" ht="90" customHeight="1" x14ac:dyDescent="0.3">
      <c r="A14" s="29" t="s">
        <v>15</v>
      </c>
      <c r="B14" s="30">
        <v>0</v>
      </c>
      <c r="C14" s="30">
        <v>1000000</v>
      </c>
      <c r="D14" s="30">
        <v>0</v>
      </c>
      <c r="E14" s="30">
        <f>B14+C14-D14</f>
        <v>1000000</v>
      </c>
      <c r="F14" s="31" t="s">
        <v>17</v>
      </c>
    </row>
    <row r="15" spans="1:7" s="14" customFormat="1" ht="67.95" customHeight="1" x14ac:dyDescent="0.25">
      <c r="A15" s="32" t="s">
        <v>8</v>
      </c>
      <c r="B15" s="34">
        <v>0</v>
      </c>
      <c r="C15" s="34">
        <f t="shared" ref="C15" si="1">C16+C17</f>
        <v>0</v>
      </c>
      <c r="D15" s="34">
        <f t="shared" ref="D15" si="2">D16+D17</f>
        <v>0</v>
      </c>
      <c r="E15" s="34">
        <f t="shared" ref="E15" si="3">E16+E17</f>
        <v>0</v>
      </c>
      <c r="F15" s="33"/>
    </row>
    <row r="16" spans="1:7" x14ac:dyDescent="0.25">
      <c r="D16" s="16"/>
    </row>
    <row r="17" spans="5:5" x14ac:dyDescent="0.25">
      <c r="E17" s="16"/>
    </row>
  </sheetData>
  <mergeCells count="1">
    <mergeCell ref="A3:F3"/>
  </mergeCells>
  <pageMargins left="0.31" right="0.17" top="0.59055118110236227" bottom="0.59055118110236227" header="0.31496062992125984" footer="0.3149606299212598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Бутылина Вера Николаевна</cp:lastModifiedBy>
  <cp:lastPrinted>2019-04-14T04:00:53Z</cp:lastPrinted>
  <dcterms:created xsi:type="dcterms:W3CDTF">2012-03-30T03:04:21Z</dcterms:created>
  <dcterms:modified xsi:type="dcterms:W3CDTF">2019-04-14T04:01:14Z</dcterms:modified>
</cp:coreProperties>
</file>